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D-PC\Desktop\KHO DÃ CHIẾN PHÍA NAM BYT\HỦY HÀNG CHỐNG DỊCH HẾT HẠN_KHO CPC1\TB mời báo giá\"/>
    </mc:Choice>
  </mc:AlternateContent>
  <bookViews>
    <workbookView xWindow="0" yWindow="0" windowWidth="20730" windowHeight="9075" activeTab="1"/>
  </bookViews>
  <sheets>
    <sheet name="PL1_danhmucdichvu" sheetId="4" r:id="rId1"/>
    <sheet name="PL2_Mẫu báo giá" sheetId="3" r:id="rId2"/>
    <sheet name="chitiethanghoa" sheetId="2"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2" l="1"/>
  <c r="F16" i="2"/>
  <c r="E16" i="2"/>
  <c r="G10" i="2"/>
  <c r="F10" i="2"/>
  <c r="E10" i="2"/>
</calcChain>
</file>

<file path=xl/sharedStrings.xml><?xml version="1.0" encoding="utf-8"?>
<sst xmlns="http://schemas.openxmlformats.org/spreadsheetml/2006/main" count="88" uniqueCount="64">
  <si>
    <t>STT</t>
  </si>
  <si>
    <t>Ống</t>
  </si>
  <si>
    <t>PHỤ LỤC 1</t>
  </si>
  <si>
    <t>BẢNG MÔ TẢ CHI TIẾT DANH MỤC HÀNG HÓA CẦN HỦY</t>
  </si>
  <si>
    <t>(Đính kèm yêu cầu báo giá số ………………./BVCR-KD, ngày ……………tháng…………..năm 2024 của Bệnh viện Chợ Rẫy)</t>
  </si>
  <si>
    <t>THUỐC</t>
  </si>
  <si>
    <t>TT</t>
  </si>
  <si>
    <t>Tên thuốc</t>
  </si>
  <si>
    <t>Hoạt chất</t>
  </si>
  <si>
    <t>Đơn vị tính</t>
  </si>
  <si>
    <t>Số lượng</t>
  </si>
  <si>
    <t>Thể tích (m3)</t>
  </si>
  <si>
    <t>Trọng lượng (kg)</t>
  </si>
  <si>
    <t>Tình trạng hàng hóa</t>
  </si>
  <si>
    <t>Desrem hộp 1 lọ/100mg</t>
  </si>
  <si>
    <t xml:space="preserve">Remdesivir </t>
  </si>
  <si>
    <t>Hộp/Lọ</t>
  </si>
  <si>
    <t>Cipremi RTU H1 100mg/20ml</t>
  </si>
  <si>
    <t>Covifor 100mg H1</t>
  </si>
  <si>
    <t>Cipremi H1 100mg</t>
  </si>
  <si>
    <t>Tổng thuốc</t>
  </si>
  <si>
    <t>VẬT TƯ Y TẾ</t>
  </si>
  <si>
    <t>Tên vật tư</t>
  </si>
  <si>
    <t>Mô tả</t>
  </si>
  <si>
    <t>V Nat Transfer Tube</t>
  </si>
  <si>
    <t>Tube</t>
  </si>
  <si>
    <t>Nucleo-Safe Specimen Collection Swab</t>
  </si>
  <si>
    <t>Tăm</t>
  </si>
  <si>
    <t>Nước muối đệm photphat (PBS) PHOSPHATE BUFFERED SALINE w/3ml 10ml</t>
  </si>
  <si>
    <t>Phosphate buffered saline</t>
  </si>
  <si>
    <t>Tổng vật tư</t>
  </si>
  <si>
    <t>Hộp 1 lọ thủy tinh nắp nhôm-nhựa-cao su; đựng bột thuốc màu trắng (bột đông khô). Các hộp thuốc đựng trong thùng carton
Hàng còn nguyên bao bì đóng gói</t>
  </si>
  <si>
    <t>Ống nhựa, nút nhựa-cao su, chứa dung dịch trong không màu. Các ống nhựa được bó thành bó đựng trong thùng carton.
Hàng còn nguyên bao bì đóng gói</t>
  </si>
  <si>
    <t>Tăm nhựa 2 đầu bông, đóng túi 1 mặt nylon 1 mặt giấy. Các tăm lấy mẫu đựng trong thùng carton.
Hàng còn nguyên bao bì đóng gói</t>
  </si>
  <si>
    <t>Ống nhựa, nút nhựa, chứa dung dịch trong không màu. 50 ống nhựa được xếp trong hộp giấy đựng trong thùng carton.
Hàng còn nguyên bao bì đóng gói</t>
  </si>
  <si>
    <t>Hộp 1 lọ thủy tinh nắp nhôm, nút cao su; đựng dung dịch thuốc trong suốt không màu. Các hộp thuốc đựng trong thùng carton
03 lọ vỡ, các hộp/lọ còn lại còn nguyên bao bì đóng gói</t>
  </si>
  <si>
    <t>Kính gửi: BỆNH VIỆN CHỢ RẪY</t>
  </si>
  <si>
    <t>…</t>
  </si>
  <si>
    <t>3. Chúng tôi cam kết:</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</si>
  <si>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</si>
  <si>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t xml:space="preserve">        - Những thông tin trong báo giá là trung thực.</t>
  </si>
  <si>
    <t>……. ngày …… tháng …năm ….</t>
  </si>
  <si>
    <t>(Ký tên, đóng dấu (nếu có))</t>
  </si>
  <si>
    <t>Tên dịch vụ</t>
  </si>
  <si>
    <t>Đơn giá (VNĐ)</t>
  </si>
  <si>
    <t>Số lượng/ khối lượng</t>
  </si>
  <si>
    <t>Thành tiền (VND)</t>
  </si>
  <si>
    <t xml:space="preserve">        - Gía báo giá đã bao gồm chi phí bốc dỡ, vận chuyển, xử lý, các loại thuế, phí/lệ phí khác.</t>
  </si>
  <si>
    <t>Chi phí cho các dịch vụ liên quan khác (nếu có) (VNĐ)</t>
  </si>
  <si>
    <t>Đại diện hợp pháp của công ty</t>
  </si>
  <si>
    <t>PHỤ LỤC 2</t>
  </si>
  <si>
    <t xml:space="preserve">      Trên cơ sở Yêu cầu báo giá số              /BVCR-KD ngày …… tháng ….. năm 2024 của Bệnh viện Chợ Rẫy, chúng tôi … [ghi rõ tên, địa chỉ của công ty] báo giá cho dịch vụ hủy thuốc, vật tư y tế như sau:</t>
  </si>
  <si>
    <t>BẢNG MÔ TẢ DANH MỤC DỊCH VỤ</t>
  </si>
  <si>
    <t>Mô tả dịch vụ</t>
  </si>
  <si>
    <t>Kg</t>
  </si>
  <si>
    <t>Vật tư y tế hết hạn sử dụng</t>
  </si>
  <si>
    <t>Thuốc hết hạn sử dụng</t>
  </si>
  <si>
    <t>BÁO GIÁ</t>
  </si>
  <si>
    <t>Hủy Thuốc hết hạn sử dụng</t>
  </si>
  <si>
    <t>Hủy Vật tư y tế hết hạn sử dụng</t>
  </si>
  <si>
    <t>Bốc dỡ, vận chuyển thuốc hết hạn sử dụng chứa hoạt chất Remdesivir 100mg chứa trong lọ thủy tinh nắp nhôm-nhựa-cao su còn nguyên bao bì đóng gói
Từ kho bảo quản tại địa chỉ Lô 3 đường 4 KCN Tân Tạo mở rộng, P. Tân Tạo A, Quận Bình Tân, Tp.HCM đi xử lý, đảm bảo đúng theo các yêu cầu, các quy định của pháp luật hiện hành</t>
  </si>
  <si>
    <t xml:space="preserve">Bốc dỡ, vận chuyển vật tư y tế hết hạn sử dụng bao gồm Ống nhựa, nút nhựa-cao su, tăm nhựa 2 đầu bông còn nguyên bao bì đóng gói
Từ kho bảo quản tại địa chỉ Lô 3 đường 4 KCN Tân Tạo mở rộng, P. Tân Tạo A, Quận Bình Tân, Tp.HCM đi xử lý, đảm bảo đúng theo các yêu cầu, các quy định của pháp luật hiện hành
</t>
  </si>
  <si>
    <t>(Đính kèm yêu cầu báo giá số …………/BVCR-KD, ngày ………tháng………năm 2024 của Bệnh viện Chợ Rẫy)</t>
  </si>
  <si>
    <r>
      <t xml:space="preserve">2. Báo giá này có hiệu lực trong vòng … ngày, kể từ ngày </t>
    </r>
    <r>
      <rPr>
        <sz val="11"/>
        <color rgb="FFFF0000"/>
        <rFont val="Times New Roman"/>
        <family val="1"/>
      </rPr>
      <t>26  tháng 02 năm 2024</t>
    </r>
    <r>
      <rPr>
        <sz val="11"/>
        <color theme="1"/>
        <rFont val="Times New Roman"/>
        <family val="1"/>
      </rPr>
      <t xml:space="preserve">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</si>
</sst>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x14ac:knownFonts="1">
    <font>
      <sz val="11"/>
      <color theme="1"/>
      <name val="Calibri"/>
      <family val="2"/>
      <scheme val="minor"/>
    </font>
    <font>
      <sz val="11"/>
      <name val="Times New Roman"/>
      <family val="1"/>
    </font>
    <font>
      <sz val="11"/>
      <color theme="1"/>
      <name val="Times New Roman"/>
      <family val="1"/>
    </font>
    <font>
      <sz val="11"/>
      <name val="Calibri"/>
      <family val="2"/>
      <scheme val="minor"/>
    </font>
    <font>
      <b/>
      <sz val="14"/>
      <color theme="1"/>
      <name val="Times New Roman"/>
      <family val="1"/>
    </font>
    <font>
      <b/>
      <i/>
      <sz val="12"/>
      <color theme="1"/>
      <name val="Times New Roman"/>
      <family val="1"/>
    </font>
    <font>
      <sz val="11"/>
      <color theme="1"/>
      <name val="Calibri"/>
      <family val="2"/>
      <scheme val="minor"/>
    </font>
    <font>
      <b/>
      <sz val="11"/>
      <color theme="1"/>
      <name val="Times New Roman"/>
      <family val="1"/>
    </font>
    <font>
      <sz val="10"/>
      <color theme="1"/>
      <name val="Times New Roman"/>
      <family val="1"/>
    </font>
    <font>
      <sz val="12"/>
      <color theme="1"/>
      <name val="Times New Roman"/>
      <family val="1"/>
    </font>
    <font>
      <b/>
      <sz val="12"/>
      <color theme="1"/>
      <name val="Times New Roman"/>
      <family val="1"/>
    </font>
    <font>
      <b/>
      <sz val="11"/>
      <color rgb="FFFF0000"/>
      <name val="Calibri"/>
      <family val="2"/>
      <scheme val="minor"/>
    </font>
    <font>
      <i/>
      <sz val="11"/>
      <color theme="1"/>
      <name val="Times New Roman"/>
      <family val="1"/>
    </font>
    <font>
      <b/>
      <sz val="12"/>
      <color rgb="FFFF0000"/>
      <name val="Times New Roman"/>
      <family val="1"/>
    </font>
    <font>
      <i/>
      <sz val="12"/>
      <color rgb="FFFF0000"/>
      <name val="Times New Roman"/>
      <family val="1"/>
    </font>
    <font>
      <sz val="11"/>
      <color rgb="FFFF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54">
    <xf numFmtId="0" fontId="0" fillId="0" borderId="0" xfId="0"/>
    <xf numFmtId="0" fontId="3" fillId="0" borderId="0" xfId="0" applyFont="1"/>
    <xf numFmtId="0" fontId="2" fillId="0" borderId="1" xfId="0" applyFont="1" applyBorder="1" applyAlignment="1">
      <alignment horizontal="center" vertical="center"/>
    </xf>
    <xf numFmtId="0" fontId="7" fillId="0" borderId="0" xfId="0" applyFont="1" applyBorder="1" applyAlignment="1">
      <alignment vertical="center"/>
    </xf>
    <xf numFmtId="0" fontId="7" fillId="0" borderId="0" xfId="0" applyFont="1" applyBorder="1"/>
    <xf numFmtId="0" fontId="0" fillId="0" borderId="0" xfId="0" applyBorder="1" applyAlignment="1">
      <alignment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vertical="center"/>
    </xf>
    <xf numFmtId="3" fontId="2" fillId="0" borderId="1" xfId="0" applyNumberFormat="1" applyFont="1" applyBorder="1" applyAlignment="1">
      <alignment vertical="center"/>
    </xf>
    <xf numFmtId="4" fontId="2" fillId="0" borderId="1" xfId="0" applyNumberFormat="1" applyFont="1" applyBorder="1" applyAlignment="1">
      <alignment vertical="center" wrapText="1"/>
    </xf>
    <xf numFmtId="4" fontId="2" fillId="0" borderId="1" xfId="0" applyNumberFormat="1" applyFont="1" applyBorder="1" applyAlignment="1">
      <alignment vertical="center"/>
    </xf>
    <xf numFmtId="14" fontId="2" fillId="0" borderId="1" xfId="0" applyNumberFormat="1" applyFont="1" applyBorder="1" applyAlignment="1">
      <alignment horizontal="left" vertical="center" wrapText="1"/>
    </xf>
    <xf numFmtId="0" fontId="7" fillId="0" borderId="0" xfId="0" applyFont="1" applyBorder="1" applyAlignment="1">
      <alignment horizontal="center" vertical="center"/>
    </xf>
    <xf numFmtId="43" fontId="7" fillId="0" borderId="0" xfId="1" applyNumberFormat="1" applyFont="1" applyBorder="1" applyAlignment="1">
      <alignment vertical="center"/>
    </xf>
    <xf numFmtId="0" fontId="2" fillId="0" borderId="1" xfId="0" applyFont="1" applyBorder="1" applyAlignment="1">
      <alignment vertical="center" wrapText="1"/>
    </xf>
    <xf numFmtId="0" fontId="7" fillId="0" borderId="1" xfId="0" applyFont="1" applyBorder="1" applyAlignment="1">
      <alignment vertical="center"/>
    </xf>
    <xf numFmtId="4" fontId="7" fillId="0" borderId="1" xfId="0" applyNumberFormat="1" applyFont="1" applyBorder="1" applyAlignment="1">
      <alignment vertical="center"/>
    </xf>
    <xf numFmtId="0" fontId="8" fillId="0" borderId="0" xfId="0" applyFont="1" applyBorder="1" applyAlignment="1">
      <alignment horizontal="left" vertical="center" wrapText="1"/>
    </xf>
    <xf numFmtId="0" fontId="0" fillId="0" borderId="1" xfId="0" applyBorder="1" applyAlignment="1">
      <alignment horizontal="left" wrapText="1"/>
    </xf>
    <xf numFmtId="43" fontId="7" fillId="0" borderId="1" xfId="1" applyNumberFormat="1" applyFont="1" applyBorder="1" applyAlignment="1">
      <alignment vertical="center"/>
    </xf>
    <xf numFmtId="0" fontId="8" fillId="0" borderId="1" xfId="0" applyFont="1" applyBorder="1" applyAlignment="1">
      <alignment horizontal="left" vertical="center" wrapText="1"/>
    </xf>
    <xf numFmtId="3" fontId="7" fillId="0" borderId="1" xfId="1" applyNumberFormat="1" applyFont="1" applyBorder="1" applyAlignment="1">
      <alignment vertical="center"/>
    </xf>
    <xf numFmtId="3" fontId="7" fillId="0" borderId="1" xfId="0" applyNumberFormat="1" applyFont="1" applyBorder="1" applyAlignment="1">
      <alignment vertical="center"/>
    </xf>
    <xf numFmtId="0" fontId="0" fillId="0" borderId="0" xfId="0" applyAlignment="1">
      <alignment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alignment vertical="center"/>
    </xf>
    <xf numFmtId="0" fontId="9" fillId="0" borderId="1"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xf>
    <xf numFmtId="0" fontId="14" fillId="0" borderId="0" xfId="0" applyFont="1" applyAlignment="1">
      <alignment horizontal="left" vertical="center"/>
    </xf>
    <xf numFmtId="0" fontId="9" fillId="0" borderId="1" xfId="0" applyFont="1" applyBorder="1" applyAlignment="1">
      <alignment horizontal="left" vertical="center" wrapText="1"/>
    </xf>
    <xf numFmtId="0" fontId="1" fillId="0" borderId="0" xfId="0" applyFont="1" applyAlignment="1">
      <alignment vertical="center" wrapText="1"/>
    </xf>
    <xf numFmtId="0" fontId="5" fillId="0" borderId="0" xfId="0" applyFont="1" applyBorder="1" applyAlignment="1">
      <alignment vertical="center"/>
    </xf>
    <xf numFmtId="0" fontId="4" fillId="0" borderId="0" xfId="0" applyFont="1" applyAlignment="1">
      <alignment vertical="center"/>
    </xf>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pplyProtection="1">
      <alignment vertical="center" wrapText="1"/>
      <protection locked="0"/>
    </xf>
    <xf numFmtId="0" fontId="7" fillId="0" borderId="1"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center" vertical="center"/>
    </xf>
    <xf numFmtId="0" fontId="1" fillId="0" borderId="2" xfId="0" applyFont="1" applyBorder="1" applyAlignment="1">
      <alignment horizontal="left" vertical="center" wrapText="1"/>
    </xf>
    <xf numFmtId="0" fontId="2" fillId="0" borderId="0" xfId="0" quotePrefix="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3" xfId="0" applyFont="1" applyBorder="1" applyAlignment="1">
      <alignment horizontal="left" vertical="center" wrapText="1"/>
    </xf>
    <xf numFmtId="0" fontId="15" fillId="0" borderId="0" xfId="0" quotePrefix="1" applyFont="1" applyAlignment="1" applyProtection="1">
      <alignment horizontal="left" vertical="center" wrapText="1"/>
      <protection locked="0"/>
    </xf>
    <xf numFmtId="0" fontId="7" fillId="0" borderId="1" xfId="0" applyFont="1" applyBorder="1" applyAlignment="1">
      <alignment horizontal="center" vertical="center"/>
    </xf>
    <xf numFmtId="0" fontId="5" fillId="0" borderId="0" xfId="0" applyFont="1" applyBorder="1" applyAlignment="1">
      <alignment horizontal="center" vertical="center"/>
    </xf>
    <xf numFmtId="0" fontId="10" fillId="0" borderId="1" xfId="0" applyFont="1" applyBorder="1" applyAlignment="1">
      <alignment horizontal="center" vertical="center"/>
    </xf>
  </cellXfs>
  <cellStyles count="2">
    <cellStyle name="Comma" xfId="1" builtinId="3"/>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H6" sqref="H6"/>
    </sheetView>
  </sheetViews>
  <sheetFormatPr defaultRowHeight="15" x14ac:dyDescent="0.25"/>
  <cols>
    <col min="1" max="1" width="5.28515625" customWidth="1"/>
    <col min="2" max="2" width="26.85546875" style="1" customWidth="1"/>
    <col min="3" max="3" width="68.28515625" style="1" customWidth="1"/>
    <col min="4" max="4" width="7.7109375" style="1" customWidth="1"/>
    <col min="5" max="5" width="12.85546875" style="1" customWidth="1"/>
    <col min="6" max="6" width="12.7109375" customWidth="1"/>
  </cols>
  <sheetData>
    <row r="1" spans="1:6" ht="18.75" x14ac:dyDescent="0.25">
      <c r="A1" s="43" t="s">
        <v>2</v>
      </c>
      <c r="B1" s="43"/>
      <c r="C1" s="43"/>
      <c r="D1" s="43"/>
      <c r="E1" s="43"/>
    </row>
    <row r="2" spans="1:6" ht="18.75" x14ac:dyDescent="0.25">
      <c r="A2" s="44" t="s">
        <v>52</v>
      </c>
      <c r="B2" s="44"/>
      <c r="C2" s="44"/>
      <c r="D2" s="44"/>
      <c r="E2" s="44"/>
    </row>
    <row r="3" spans="1:6" ht="15.75" x14ac:dyDescent="0.25">
      <c r="B3" s="37" t="s">
        <v>62</v>
      </c>
      <c r="C3" s="37"/>
      <c r="D3" s="37"/>
      <c r="E3" s="37"/>
    </row>
    <row r="4" spans="1:6" x14ac:dyDescent="0.25">
      <c r="A4" s="3"/>
      <c r="B4" s="4"/>
      <c r="C4" s="4"/>
      <c r="D4" s="4"/>
      <c r="E4" s="4"/>
    </row>
    <row r="5" spans="1:6" ht="32.25" customHeight="1" x14ac:dyDescent="0.25">
      <c r="A5" s="6" t="s">
        <v>6</v>
      </c>
      <c r="B5" s="6" t="s">
        <v>43</v>
      </c>
      <c r="C5" s="6" t="s">
        <v>53</v>
      </c>
      <c r="D5" s="7" t="s">
        <v>9</v>
      </c>
      <c r="E5" s="7" t="s">
        <v>45</v>
      </c>
      <c r="F5" s="42" t="s">
        <v>11</v>
      </c>
    </row>
    <row r="6" spans="1:6" ht="91.5" customHeight="1" x14ac:dyDescent="0.25">
      <c r="A6" s="2">
        <v>1</v>
      </c>
      <c r="B6" s="15" t="s">
        <v>58</v>
      </c>
      <c r="C6" s="15" t="s">
        <v>60</v>
      </c>
      <c r="D6" s="2" t="s">
        <v>54</v>
      </c>
      <c r="E6" s="11">
        <v>49662.096666666672</v>
      </c>
      <c r="F6" s="11">
        <v>244.92655500000001</v>
      </c>
    </row>
    <row r="7" spans="1:6" ht="90" x14ac:dyDescent="0.25">
      <c r="A7" s="2">
        <v>2</v>
      </c>
      <c r="B7" s="15" t="s">
        <v>59</v>
      </c>
      <c r="C7" s="15" t="s">
        <v>61</v>
      </c>
      <c r="D7" s="2" t="s">
        <v>54</v>
      </c>
      <c r="E7" s="11">
        <v>2241.85</v>
      </c>
      <c r="F7" s="11">
        <v>11.29</v>
      </c>
    </row>
  </sheetData>
  <mergeCells count="2">
    <mergeCell ref="A1:E1"/>
    <mergeCell ref="A2:E2"/>
  </mergeCells>
  <pageMargins left="0.25" right="0.25" top="0.42" bottom="0.36"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topLeftCell="A5" workbookViewId="0">
      <selection activeCell="H7" sqref="H7"/>
    </sheetView>
  </sheetViews>
  <sheetFormatPr defaultRowHeight="15" x14ac:dyDescent="0.25"/>
  <cols>
    <col min="1" max="1" width="7.7109375" style="24" customWidth="1"/>
    <col min="2" max="2" width="28.28515625" style="24" customWidth="1"/>
    <col min="3" max="3" width="12.140625" style="24" customWidth="1"/>
    <col min="4" max="4" width="12.42578125" style="24" customWidth="1"/>
    <col min="5" max="5" width="16" style="24" customWidth="1"/>
    <col min="6" max="6" width="25.140625" style="24" customWidth="1"/>
    <col min="7" max="7" width="22.7109375" style="24" customWidth="1"/>
    <col min="8" max="8" width="18.7109375" style="24" customWidth="1"/>
    <col min="9" max="9" width="11.42578125" style="24" customWidth="1"/>
    <col min="10" max="10" width="13.85546875" style="24" customWidth="1"/>
    <col min="11" max="11" width="20" style="24" customWidth="1"/>
    <col min="12" max="12" width="27" style="24" customWidth="1"/>
    <col min="13" max="16384" width="9.140625" style="24"/>
  </cols>
  <sheetData>
    <row r="1" spans="1:14" ht="18.75" x14ac:dyDescent="0.25">
      <c r="D1" s="43" t="s">
        <v>50</v>
      </c>
      <c r="E1" s="43"/>
    </row>
    <row r="2" spans="1:14" ht="25.5" customHeight="1" x14ac:dyDescent="0.25">
      <c r="A2" s="43" t="s">
        <v>57</v>
      </c>
      <c r="B2" s="43"/>
      <c r="C2" s="43"/>
      <c r="D2" s="43"/>
      <c r="E2" s="43"/>
      <c r="F2" s="43"/>
      <c r="G2" s="43"/>
      <c r="H2" s="38"/>
      <c r="I2" s="38"/>
      <c r="J2" s="38"/>
    </row>
    <row r="3" spans="1:14" ht="27.75" customHeight="1" x14ac:dyDescent="0.25">
      <c r="A3" s="45" t="s">
        <v>36</v>
      </c>
      <c r="B3" s="45"/>
      <c r="C3" s="45"/>
      <c r="D3" s="45"/>
      <c r="E3" s="45"/>
      <c r="F3" s="45"/>
      <c r="G3" s="45"/>
      <c r="H3" s="39"/>
      <c r="I3" s="39"/>
      <c r="J3" s="39"/>
    </row>
    <row r="4" spans="1:14" ht="59.25" customHeight="1" x14ac:dyDescent="0.25">
      <c r="A4" s="46" t="s">
        <v>51</v>
      </c>
      <c r="B4" s="46"/>
      <c r="C4" s="46"/>
      <c r="D4" s="46"/>
      <c r="E4" s="46"/>
      <c r="F4" s="46"/>
      <c r="G4" s="46"/>
      <c r="H4" s="36"/>
      <c r="I4" s="36"/>
      <c r="J4" s="36"/>
    </row>
    <row r="5" spans="1:14" ht="48.75" customHeight="1" x14ac:dyDescent="0.25">
      <c r="A5" s="25" t="s">
        <v>0</v>
      </c>
      <c r="B5" s="25" t="s">
        <v>43</v>
      </c>
      <c r="C5" s="53" t="s">
        <v>9</v>
      </c>
      <c r="D5" s="25" t="s">
        <v>45</v>
      </c>
      <c r="E5" s="25" t="s">
        <v>44</v>
      </c>
      <c r="F5" s="25" t="s">
        <v>48</v>
      </c>
      <c r="G5" s="25" t="s">
        <v>46</v>
      </c>
    </row>
    <row r="6" spans="1:14" ht="37.5" customHeight="1" x14ac:dyDescent="0.25">
      <c r="A6" s="26">
        <v>1</v>
      </c>
      <c r="B6" s="35" t="s">
        <v>56</v>
      </c>
      <c r="C6" s="26" t="s">
        <v>54</v>
      </c>
      <c r="D6" s="26"/>
      <c r="E6" s="26"/>
      <c r="F6" s="26"/>
      <c r="G6" s="26"/>
    </row>
    <row r="7" spans="1:14" ht="37.5" customHeight="1" x14ac:dyDescent="0.25">
      <c r="A7" s="26">
        <v>2</v>
      </c>
      <c r="B7" s="15" t="s">
        <v>55</v>
      </c>
      <c r="C7" s="26" t="s">
        <v>54</v>
      </c>
      <c r="D7" s="26"/>
      <c r="E7" s="26"/>
      <c r="F7" s="26"/>
      <c r="G7" s="26"/>
    </row>
    <row r="8" spans="1:14" ht="31.5" customHeight="1" x14ac:dyDescent="0.25">
      <c r="A8" s="28">
        <v>3</v>
      </c>
      <c r="B8" s="15"/>
      <c r="C8" s="28"/>
      <c r="D8" s="28"/>
      <c r="E8" s="28"/>
      <c r="F8" s="28"/>
      <c r="G8" s="28"/>
    </row>
    <row r="9" spans="1:14" ht="29.25" customHeight="1" x14ac:dyDescent="0.25">
      <c r="A9" s="28">
        <v>4</v>
      </c>
      <c r="B9" s="28" t="s">
        <v>37</v>
      </c>
      <c r="C9" s="28"/>
      <c r="D9" s="28"/>
      <c r="E9" s="28"/>
      <c r="F9" s="28"/>
      <c r="G9" s="28"/>
    </row>
    <row r="10" spans="1:14" ht="41.25" customHeight="1" x14ac:dyDescent="0.25">
      <c r="A10" s="49" t="s">
        <v>63</v>
      </c>
      <c r="B10" s="49"/>
      <c r="C10" s="49"/>
      <c r="D10" s="49"/>
      <c r="E10" s="49"/>
      <c r="F10" s="49"/>
      <c r="G10" s="49"/>
      <c r="H10" s="40"/>
      <c r="I10" s="40"/>
      <c r="J10" s="40"/>
      <c r="K10" s="27"/>
      <c r="N10" s="27"/>
    </row>
    <row r="11" spans="1:14" x14ac:dyDescent="0.25">
      <c r="A11" s="48" t="s">
        <v>38</v>
      </c>
      <c r="B11" s="48"/>
      <c r="C11" s="48"/>
      <c r="D11" s="48"/>
      <c r="E11" s="48"/>
      <c r="F11" s="48"/>
      <c r="G11" s="48"/>
      <c r="H11" s="48"/>
      <c r="I11" s="48"/>
      <c r="J11" s="48"/>
    </row>
    <row r="12" spans="1:14" ht="41.25" customHeight="1" x14ac:dyDescent="0.25">
      <c r="A12" s="47" t="s">
        <v>39</v>
      </c>
      <c r="B12" s="47"/>
      <c r="C12" s="47"/>
      <c r="D12" s="47"/>
      <c r="E12" s="47"/>
      <c r="F12" s="47"/>
      <c r="G12" s="47"/>
      <c r="H12" s="41"/>
      <c r="I12" s="41"/>
      <c r="J12" s="41"/>
    </row>
    <row r="13" spans="1:14" ht="15" customHeight="1" x14ac:dyDescent="0.25">
      <c r="A13" s="50" t="s">
        <v>47</v>
      </c>
      <c r="B13" s="50"/>
      <c r="C13" s="50"/>
      <c r="D13" s="50"/>
      <c r="E13" s="50"/>
      <c r="F13" s="50"/>
      <c r="G13" s="50"/>
      <c r="H13" s="41"/>
      <c r="I13" s="41"/>
      <c r="J13" s="41"/>
    </row>
    <row r="14" spans="1:14" ht="21.75" customHeight="1" x14ac:dyDescent="0.25">
      <c r="A14" s="47" t="s">
        <v>40</v>
      </c>
      <c r="B14" s="47"/>
      <c r="C14" s="47"/>
      <c r="D14" s="47"/>
      <c r="E14" s="47"/>
      <c r="F14" s="47"/>
      <c r="G14" s="47"/>
      <c r="H14" s="41"/>
      <c r="I14" s="41"/>
      <c r="J14" s="41"/>
    </row>
    <row r="15" spans="1:14" x14ac:dyDescent="0.25">
      <c r="A15" s="29"/>
      <c r="B15" s="29"/>
      <c r="C15" s="29"/>
      <c r="D15" s="29"/>
      <c r="E15" s="29"/>
      <c r="F15" s="30" t="s">
        <v>41</v>
      </c>
      <c r="I15" s="29"/>
      <c r="J15" s="29"/>
    </row>
    <row r="16" spans="1:14" x14ac:dyDescent="0.25">
      <c r="A16" s="29"/>
      <c r="B16" s="29"/>
      <c r="C16" s="29"/>
      <c r="D16" s="29"/>
      <c r="E16" s="29"/>
      <c r="F16" s="31" t="s">
        <v>49</v>
      </c>
      <c r="I16" s="29"/>
      <c r="J16" s="29"/>
    </row>
    <row r="17" spans="1:10" x14ac:dyDescent="0.25">
      <c r="A17" s="29"/>
      <c r="B17" s="29"/>
      <c r="C17" s="29"/>
      <c r="D17" s="29"/>
      <c r="E17" s="29"/>
      <c r="F17" s="32" t="s">
        <v>42</v>
      </c>
      <c r="I17" s="29"/>
      <c r="J17" s="29"/>
    </row>
    <row r="18" spans="1:10" ht="15.75" x14ac:dyDescent="0.25">
      <c r="A18" s="33"/>
    </row>
    <row r="19" spans="1:10" ht="15.75" x14ac:dyDescent="0.25">
      <c r="A19" s="33"/>
    </row>
    <row r="20" spans="1:10" ht="15.75" x14ac:dyDescent="0.25">
      <c r="A20" s="33"/>
    </row>
    <row r="21" spans="1:10" ht="15.75" x14ac:dyDescent="0.25">
      <c r="A21" s="34"/>
    </row>
    <row r="22" spans="1:10" ht="15.75" x14ac:dyDescent="0.25">
      <c r="A22" s="34"/>
    </row>
  </sheetData>
  <mergeCells count="9">
    <mergeCell ref="D1:E1"/>
    <mergeCell ref="A4:G4"/>
    <mergeCell ref="A2:G2"/>
    <mergeCell ref="A3:G3"/>
    <mergeCell ref="A14:G14"/>
    <mergeCell ref="A11:J11"/>
    <mergeCell ref="A10:G10"/>
    <mergeCell ref="A12:G12"/>
    <mergeCell ref="A13:G13"/>
  </mergeCells>
  <conditionalFormatting sqref="A6:G9">
    <cfRule type="expression" dxfId="0" priority="4">
      <formula>IF($G$6&lt;&gt;(#REF!*(#REF!+$F$6+#REF!)),1,0)</formula>
    </cfRule>
  </conditionalFormatting>
  <pageMargins left="0.25" right="0.25" top="0.36" bottom="0.31"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A13" workbookViewId="0">
      <selection activeCell="J17" sqref="J17"/>
    </sheetView>
  </sheetViews>
  <sheetFormatPr defaultRowHeight="56.25" customHeight="1" x14ac:dyDescent="0.25"/>
  <cols>
    <col min="1" max="1" width="5.28515625" customWidth="1"/>
    <col min="2" max="2" width="29.140625" style="1" customWidth="1"/>
    <col min="3" max="3" width="16.28515625" style="1" customWidth="1"/>
    <col min="4" max="4" width="10.85546875" style="1" customWidth="1"/>
    <col min="5" max="5" width="11.7109375" style="1" customWidth="1"/>
    <col min="6" max="6" width="12.140625" customWidth="1"/>
    <col min="7" max="7" width="14.42578125" customWidth="1"/>
    <col min="8" max="8" width="40.42578125" customWidth="1"/>
  </cols>
  <sheetData>
    <row r="1" spans="1:8" ht="25.5" customHeight="1" x14ac:dyDescent="0.25">
      <c r="A1" s="43" t="s">
        <v>50</v>
      </c>
      <c r="B1" s="43"/>
      <c r="C1" s="43"/>
      <c r="D1" s="43"/>
      <c r="E1" s="43"/>
      <c r="F1" s="43"/>
      <c r="G1" s="43"/>
      <c r="H1" s="43"/>
    </row>
    <row r="2" spans="1:8" ht="26.25" customHeight="1" x14ac:dyDescent="0.25">
      <c r="A2" s="44" t="s">
        <v>3</v>
      </c>
      <c r="B2" s="44"/>
      <c r="C2" s="44"/>
      <c r="D2" s="44"/>
      <c r="E2" s="44"/>
      <c r="F2" s="44"/>
      <c r="G2" s="44"/>
      <c r="H2" s="44"/>
    </row>
    <row r="3" spans="1:8" ht="24.75" customHeight="1" x14ac:dyDescent="0.25">
      <c r="A3" s="52" t="s">
        <v>4</v>
      </c>
      <c r="B3" s="52"/>
      <c r="C3" s="52"/>
      <c r="D3" s="52"/>
      <c r="E3" s="52"/>
      <c r="F3" s="52"/>
      <c r="G3" s="52"/>
      <c r="H3" s="52"/>
    </row>
    <row r="4" spans="1:8" ht="34.5" customHeight="1" x14ac:dyDescent="0.25">
      <c r="A4" s="3" t="s">
        <v>5</v>
      </c>
      <c r="B4" s="4"/>
      <c r="C4" s="4"/>
      <c r="D4" s="4"/>
      <c r="E4" s="4"/>
      <c r="F4" s="4"/>
      <c r="G4" s="4"/>
      <c r="H4" s="5"/>
    </row>
    <row r="5" spans="1:8" ht="31.5" customHeight="1" x14ac:dyDescent="0.25">
      <c r="A5" s="6" t="s">
        <v>6</v>
      </c>
      <c r="B5" s="6" t="s">
        <v>7</v>
      </c>
      <c r="C5" s="6" t="s">
        <v>8</v>
      </c>
      <c r="D5" s="7" t="s">
        <v>9</v>
      </c>
      <c r="E5" s="6" t="s">
        <v>10</v>
      </c>
      <c r="F5" s="7" t="s">
        <v>11</v>
      </c>
      <c r="G5" s="7" t="s">
        <v>12</v>
      </c>
      <c r="H5" s="7" t="s">
        <v>13</v>
      </c>
    </row>
    <row r="6" spans="1:8" ht="86.25" customHeight="1" x14ac:dyDescent="0.25">
      <c r="A6" s="2">
        <v>1</v>
      </c>
      <c r="B6" s="8" t="s">
        <v>14</v>
      </c>
      <c r="C6" s="8" t="s">
        <v>15</v>
      </c>
      <c r="D6" s="2" t="s">
        <v>16</v>
      </c>
      <c r="E6" s="9">
        <v>333824</v>
      </c>
      <c r="F6" s="10">
        <v>92.339999999999989</v>
      </c>
      <c r="G6" s="11">
        <v>20883.766666666666</v>
      </c>
      <c r="H6" s="12" t="s">
        <v>31</v>
      </c>
    </row>
    <row r="7" spans="1:8" ht="98.25" customHeight="1" x14ac:dyDescent="0.25">
      <c r="A7" s="2">
        <v>2</v>
      </c>
      <c r="B7" s="8" t="s">
        <v>17</v>
      </c>
      <c r="C7" s="8" t="s">
        <v>15</v>
      </c>
      <c r="D7" s="2" t="s">
        <v>16</v>
      </c>
      <c r="E7" s="9">
        <v>142836</v>
      </c>
      <c r="F7" s="10">
        <v>66.312874999999991</v>
      </c>
      <c r="G7" s="11">
        <v>12722.400000000001</v>
      </c>
      <c r="H7" s="12" t="s">
        <v>35</v>
      </c>
    </row>
    <row r="8" spans="1:8" ht="81.75" customHeight="1" x14ac:dyDescent="0.25">
      <c r="A8" s="2">
        <v>3</v>
      </c>
      <c r="B8" s="8" t="s">
        <v>18</v>
      </c>
      <c r="C8" s="8" t="s">
        <v>15</v>
      </c>
      <c r="D8" s="2" t="s">
        <v>16</v>
      </c>
      <c r="E8" s="9">
        <v>214490</v>
      </c>
      <c r="F8" s="10">
        <v>51.37</v>
      </c>
      <c r="G8" s="11">
        <v>11287.029999999999</v>
      </c>
      <c r="H8" s="12" t="s">
        <v>31</v>
      </c>
    </row>
    <row r="9" spans="1:8" ht="76.5" customHeight="1" x14ac:dyDescent="0.25">
      <c r="A9" s="2">
        <v>4</v>
      </c>
      <c r="B9" s="12" t="s">
        <v>19</v>
      </c>
      <c r="C9" s="8" t="s">
        <v>15</v>
      </c>
      <c r="D9" s="2" t="s">
        <v>16</v>
      </c>
      <c r="E9" s="9">
        <v>76300</v>
      </c>
      <c r="F9" s="10">
        <v>34.903680000000001</v>
      </c>
      <c r="G9" s="11">
        <v>4768.8999999999996</v>
      </c>
      <c r="H9" s="12" t="s">
        <v>31</v>
      </c>
    </row>
    <row r="10" spans="1:8" ht="30" customHeight="1" x14ac:dyDescent="0.25">
      <c r="A10" s="51" t="s">
        <v>20</v>
      </c>
      <c r="B10" s="51"/>
      <c r="C10" s="16"/>
      <c r="D10" s="16"/>
      <c r="E10" s="22">
        <f>SUM(E6:E9)</f>
        <v>767450</v>
      </c>
      <c r="F10" s="20">
        <f>SUM(F6:F9)</f>
        <v>244.92655500000001</v>
      </c>
      <c r="G10" s="20">
        <f>SUM(G6:G9)</f>
        <v>49662.096666666672</v>
      </c>
      <c r="H10" s="21"/>
    </row>
    <row r="11" spans="1:8" ht="27" customHeight="1" x14ac:dyDescent="0.25">
      <c r="A11" s="3" t="s">
        <v>21</v>
      </c>
      <c r="B11" s="13"/>
      <c r="C11" s="3"/>
      <c r="D11" s="3"/>
      <c r="E11" s="14"/>
      <c r="F11" s="14"/>
      <c r="G11" s="14"/>
      <c r="H11" s="18"/>
    </row>
    <row r="12" spans="1:8" ht="56.25" customHeight="1" x14ac:dyDescent="0.25">
      <c r="A12" s="6" t="s">
        <v>6</v>
      </c>
      <c r="B12" s="6" t="s">
        <v>22</v>
      </c>
      <c r="C12" s="6" t="s">
        <v>23</v>
      </c>
      <c r="D12" s="7" t="s">
        <v>9</v>
      </c>
      <c r="E12" s="6" t="s">
        <v>10</v>
      </c>
      <c r="F12" s="7" t="s">
        <v>11</v>
      </c>
      <c r="G12" s="7" t="s">
        <v>12</v>
      </c>
      <c r="H12" s="7" t="s">
        <v>13</v>
      </c>
    </row>
    <row r="13" spans="1:8" ht="77.25" customHeight="1" x14ac:dyDescent="0.25">
      <c r="A13" s="2">
        <v>1</v>
      </c>
      <c r="B13" s="8" t="s">
        <v>24</v>
      </c>
      <c r="C13" s="8"/>
      <c r="D13" s="2" t="s">
        <v>25</v>
      </c>
      <c r="E13" s="9">
        <v>95000</v>
      </c>
      <c r="F13" s="11">
        <v>3.15</v>
      </c>
      <c r="G13" s="11">
        <v>950</v>
      </c>
      <c r="H13" s="12" t="s">
        <v>32</v>
      </c>
    </row>
    <row r="14" spans="1:8" ht="67.5" customHeight="1" x14ac:dyDescent="0.25">
      <c r="A14" s="2">
        <v>2</v>
      </c>
      <c r="B14" s="15" t="s">
        <v>26</v>
      </c>
      <c r="C14" s="8"/>
      <c r="D14" s="2" t="s">
        <v>27</v>
      </c>
      <c r="E14" s="9">
        <v>70000</v>
      </c>
      <c r="F14" s="11">
        <v>0.93</v>
      </c>
      <c r="G14" s="11">
        <v>93.3</v>
      </c>
      <c r="H14" s="12" t="s">
        <v>33</v>
      </c>
    </row>
    <row r="15" spans="1:8" ht="70.5" customHeight="1" x14ac:dyDescent="0.25">
      <c r="A15" s="2">
        <v>3</v>
      </c>
      <c r="B15" s="15" t="s">
        <v>28</v>
      </c>
      <c r="C15" s="15" t="s">
        <v>29</v>
      </c>
      <c r="D15" s="2" t="s">
        <v>1</v>
      </c>
      <c r="E15" s="9">
        <v>99950</v>
      </c>
      <c r="F15" s="11">
        <v>7.21</v>
      </c>
      <c r="G15" s="11">
        <v>1198.55</v>
      </c>
      <c r="H15" s="12" t="s">
        <v>34</v>
      </c>
    </row>
    <row r="16" spans="1:8" ht="30" customHeight="1" x14ac:dyDescent="0.25">
      <c r="A16" s="51" t="s">
        <v>30</v>
      </c>
      <c r="B16" s="51"/>
      <c r="C16" s="16"/>
      <c r="D16" s="16"/>
      <c r="E16" s="23">
        <f>SUM(E13:E15)</f>
        <v>264950</v>
      </c>
      <c r="F16" s="17">
        <f>SUM(F13:F15)</f>
        <v>11.29</v>
      </c>
      <c r="G16" s="17">
        <f>SUM(G13:G15)</f>
        <v>2241.85</v>
      </c>
      <c r="H16" s="19"/>
    </row>
  </sheetData>
  <mergeCells count="5">
    <mergeCell ref="A16:B16"/>
    <mergeCell ref="A10:B10"/>
    <mergeCell ref="A2:H2"/>
    <mergeCell ref="A1:H1"/>
    <mergeCell ref="A3:H3"/>
  </mergeCells>
  <pageMargins left="0.28999999999999998" right="0.28000000000000003" top="0.49" bottom="0.33"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PL1_danhmucdichvu</vt:lpstr>
      <vt:lpstr>PL2_Mẫu báo giá</vt:lpstr>
      <vt:lpstr>chitiethanghoa</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CR_MEDICAL</dc:creator>
  <cp:lastModifiedBy>KD-PC</cp:lastModifiedBy>
  <cp:lastPrinted>2024-02-15T02:10:09Z</cp:lastPrinted>
  <dcterms:created xsi:type="dcterms:W3CDTF">2023-11-16T01:11:27Z</dcterms:created>
  <dcterms:modified xsi:type="dcterms:W3CDTF">2024-02-15T02:43:11Z</dcterms:modified>
</cp:coreProperties>
</file>